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pota\Documents\Résultats_2022-2023\CFVU_du_20-10-2023\"/>
    </mc:Choice>
  </mc:AlternateContent>
  <xr:revisionPtr revIDLastSave="0" documentId="8_{6141108C-0B84-4AE7-946B-BFC643CFCC95}" xr6:coauthVersionLast="36" xr6:coauthVersionMax="36" xr10:uidLastSave="{00000000-0000-0000-0000-000000000000}"/>
  <bookViews>
    <workbookView xWindow="0" yWindow="0" windowWidth="23016" windowHeight="7728" xr2:uid="{64DC39E8-3963-4F73-92BB-AE4057059AE0}"/>
  </bookViews>
  <sheets>
    <sheet name="01 - Titre" sheetId="1" r:id="rId1"/>
    <sheet name="02 - Statistiques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3" l="1"/>
  <c r="H6" i="3"/>
  <c r="G30" i="3" l="1"/>
  <c r="J27" i="3"/>
  <c r="J26" i="3"/>
  <c r="J25" i="3"/>
  <c r="J21" i="3"/>
  <c r="G25" i="3"/>
  <c r="I30" i="3"/>
  <c r="H30" i="3"/>
  <c r="I24" i="3"/>
  <c r="H24" i="3"/>
  <c r="G23" i="3"/>
  <c r="G26" i="3"/>
  <c r="G27" i="3"/>
  <c r="F30" i="3"/>
  <c r="E30" i="3"/>
  <c r="F24" i="3"/>
  <c r="E24" i="3"/>
  <c r="G24" i="3" s="1"/>
  <c r="H8" i="3"/>
  <c r="H7" i="3"/>
  <c r="J30" i="3" l="1"/>
  <c r="J24" i="3"/>
</calcChain>
</file>

<file path=xl/sharedStrings.xml><?xml version="1.0" encoding="utf-8"?>
<sst xmlns="http://schemas.openxmlformats.org/spreadsheetml/2006/main" count="56" uniqueCount="39">
  <si>
    <t>Bonus Engagement</t>
  </si>
  <si>
    <t>L1</t>
  </si>
  <si>
    <t>L2</t>
  </si>
  <si>
    <t>L3</t>
  </si>
  <si>
    <t>Bonus Sport</t>
  </si>
  <si>
    <t>M1</t>
  </si>
  <si>
    <t>MEEF1</t>
  </si>
  <si>
    <t>Bonus engagement</t>
  </si>
  <si>
    <t>Bonus sport</t>
  </si>
  <si>
    <t>Quel est l'impact des bonus engagement et sport sur les taux de réussite ?</t>
  </si>
  <si>
    <t>OFIVE - S. POTA</t>
  </si>
  <si>
    <t>APOGEE - BO PILOTAGE</t>
  </si>
  <si>
    <t>IAE = IPE</t>
  </si>
  <si>
    <t>Année d'inscription administrative et pédagogique = 2020; 2021</t>
  </si>
  <si>
    <t>Inscriptions non annulées</t>
  </si>
  <si>
    <t>Hors SUAPS</t>
  </si>
  <si>
    <t>Etudiant.es ayant une inscription à un élement pédagogique Bonus Engagement et/ou Bonus Sport et ayant obtenu une note &gt;0 pour ces bonus</t>
  </si>
  <si>
    <t>1 - Effectifs globaux</t>
  </si>
  <si>
    <t>Type bonus</t>
  </si>
  <si>
    <t>Bonus sport : concerne tous les semestres de licence, jusqu'à 0.6 point, non cumulable avec un autre bonus</t>
  </si>
  <si>
    <t>Bonus engagement : L2, L3 et M1, jusqu'à 0.6 point, 1 seule fois par mention de diplôme, semestre pair uniquement, nun cumulable avec un autre bonus</t>
  </si>
  <si>
    <t>La réussite annuelle est mesurée à l'issue de la session 2</t>
  </si>
  <si>
    <t>Année universitaire</t>
  </si>
  <si>
    <t>2020/2021</t>
  </si>
  <si>
    <t>2021/2022</t>
  </si>
  <si>
    <t>Nb d'étudiant.es ayant eu un bonus et non défaillant.es sur l'année</t>
  </si>
  <si>
    <t>2 - Effectifs détaillés par niveau</t>
  </si>
  <si>
    <t>Niveau</t>
  </si>
  <si>
    <t>TOTAL</t>
  </si>
  <si>
    <t>Réalisation</t>
  </si>
  <si>
    <t>Source</t>
  </si>
  <si>
    <t>Date de la requête</t>
  </si>
  <si>
    <t>Champ</t>
  </si>
  <si>
    <t>L'impact sur la réussite est mesurée sur les étudiant.es non défaillant.es sur l'année (résultat annuel = admis, ajac, ajourné)</t>
  </si>
  <si>
    <t>Nb total d'étudiant.es ayant eu un bonus</t>
  </si>
  <si>
    <t>Nb d'étudiant.es admis.es grâce au bonus</t>
  </si>
  <si>
    <t>% d'étudiant.es admis.es grâce au bonus</t>
  </si>
  <si>
    <r>
      <rPr>
        <u/>
        <sz val="11"/>
        <color theme="1"/>
        <rFont val="Calibri"/>
        <family val="2"/>
        <scheme val="minor"/>
      </rPr>
      <t>Lecture</t>
    </r>
    <r>
      <rPr>
        <i/>
        <sz val="11"/>
        <color theme="1"/>
        <rFont val="Calibri"/>
        <family val="2"/>
        <scheme val="minor"/>
      </rPr>
      <t xml:space="preserve"> :</t>
    </r>
    <r>
      <rPr>
        <b/>
        <i/>
        <sz val="11"/>
        <color theme="1"/>
        <rFont val="Calibri"/>
        <family val="2"/>
        <scheme val="minor"/>
      </rPr>
      <t xml:space="preserve"> 5,6 % des étudiant.es ayant eu un bonus sport</t>
    </r>
    <r>
      <rPr>
        <i/>
        <sz val="11"/>
        <color theme="1"/>
        <rFont val="Calibri"/>
        <family val="2"/>
        <scheme val="minor"/>
      </rPr>
      <t xml:space="preserve"> au cours de l'année universitaire 2021/2022 (peu importe le semestre) et n'étant pas défaillant.es ont été </t>
    </r>
    <r>
      <rPr>
        <b/>
        <i/>
        <sz val="11"/>
        <color theme="1"/>
        <rFont val="Calibri"/>
        <family val="2"/>
        <scheme val="minor"/>
      </rPr>
      <t>admis.es grâce au bonus obtenu</t>
    </r>
    <r>
      <rPr>
        <i/>
        <sz val="11"/>
        <color theme="1"/>
        <rFont val="Calibri"/>
        <family val="2"/>
        <scheme val="minor"/>
      </rPr>
      <t xml:space="preserve">. </t>
    </r>
    <r>
      <rPr>
        <b/>
        <i/>
        <sz val="11"/>
        <color theme="1"/>
        <rFont val="Calibri"/>
        <family val="2"/>
        <scheme val="minor"/>
      </rPr>
      <t>Sans ce bonus, ces étudiant.es auraient été ajourné.es</t>
    </r>
    <r>
      <rPr>
        <i/>
        <sz val="11"/>
        <color theme="1"/>
        <rFont val="Calibri"/>
        <family val="2"/>
        <scheme val="minor"/>
      </rPr>
      <t>.</t>
    </r>
  </si>
  <si>
    <r>
      <rPr>
        <u/>
        <sz val="11"/>
        <color theme="1"/>
        <rFont val="Calibri"/>
        <family val="2"/>
        <scheme val="minor"/>
      </rPr>
      <t>Lecture</t>
    </r>
    <r>
      <rPr>
        <i/>
        <sz val="11"/>
        <color theme="1"/>
        <rFont val="Calibri"/>
        <family val="2"/>
        <scheme val="minor"/>
      </rPr>
      <t xml:space="preserve"> : 1,6 % des étudiant.es de L3 ayant eu un bonus sport au cours de l'année universitaire 2020/2021 (peu importe le semestre) et n'étant pas défaillant.es ont été admis.es grâce au bonus obtenu.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</si>
</sst>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8B8B"/>
        <bgColor indexed="64"/>
      </patternFill>
    </fill>
    <fill>
      <patternFill patternType="solid">
        <fgColor rgb="FFFFD1D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4" fillId="0" borderId="0" xfId="0" applyFont="1"/>
    <xf numFmtId="0" fontId="0" fillId="0" borderId="0" xfId="0" applyBorder="1"/>
    <xf numFmtId="0" fontId="2" fillId="0" borderId="0" xfId="0" applyFont="1"/>
    <xf numFmtId="0" fontId="0" fillId="0" borderId="5" xfId="0" applyBorder="1"/>
    <xf numFmtId="164" fontId="0" fillId="0" borderId="5" xfId="1" applyNumberFormat="1" applyFont="1" applyBorder="1"/>
    <xf numFmtId="164" fontId="0" fillId="0" borderId="0" xfId="1" applyNumberFormat="1" applyFont="1" applyBorder="1"/>
    <xf numFmtId="0" fontId="0" fillId="0" borderId="10" xfId="0" applyBorder="1"/>
    <xf numFmtId="164" fontId="0" fillId="0" borderId="10" xfId="1" applyNumberFormat="1" applyFont="1" applyBorder="1"/>
    <xf numFmtId="0" fontId="0" fillId="0" borderId="7" xfId="0" applyBorder="1"/>
    <xf numFmtId="0" fontId="0" fillId="0" borderId="4" xfId="0" applyBorder="1"/>
    <xf numFmtId="0" fontId="5" fillId="0" borderId="0" xfId="0" applyFont="1"/>
    <xf numFmtId="0" fontId="2" fillId="3" borderId="10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vertical="center"/>
    </xf>
    <xf numFmtId="0" fontId="2" fillId="3" borderId="10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/>
    </xf>
    <xf numFmtId="0" fontId="2" fillId="3" borderId="7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4" borderId="10" xfId="0" applyFont="1" applyFill="1" applyBorder="1"/>
    <xf numFmtId="0" fontId="2" fillId="4" borderId="9" xfId="0" applyFont="1" applyFill="1" applyBorder="1"/>
    <xf numFmtId="164" fontId="2" fillId="4" borderId="10" xfId="1" applyNumberFormat="1" applyFont="1" applyFill="1" applyBorder="1"/>
    <xf numFmtId="0" fontId="7" fillId="4" borderId="4" xfId="0" applyFont="1" applyFill="1" applyBorder="1" applyAlignment="1">
      <alignment horizontal="left" vertical="center"/>
    </xf>
    <xf numFmtId="0" fontId="7" fillId="4" borderId="7" xfId="0" applyFont="1" applyFill="1" applyBorder="1" applyAlignment="1">
      <alignment horizontal="left" vertical="center"/>
    </xf>
    <xf numFmtId="0" fontId="9" fillId="3" borderId="10" xfId="0" applyFont="1" applyFill="1" applyBorder="1" applyAlignment="1">
      <alignment horizontal="left" vertical="center" wrapText="1"/>
    </xf>
    <xf numFmtId="0" fontId="10" fillId="0" borderId="0" xfId="0" applyFont="1"/>
    <xf numFmtId="0" fontId="10" fillId="2" borderId="5" xfId="0" applyFont="1" applyFill="1" applyBorder="1"/>
    <xf numFmtId="0" fontId="10" fillId="2" borderId="10" xfId="0" applyFont="1" applyFill="1" applyBorder="1"/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left" vertical="center" wrapText="1"/>
    </xf>
    <xf numFmtId="0" fontId="7" fillId="4" borderId="11" xfId="0" applyFont="1" applyFill="1" applyBorder="1" applyAlignment="1">
      <alignment horizontal="left" vertical="center"/>
    </xf>
    <xf numFmtId="0" fontId="7" fillId="4" borderId="14" xfId="0" applyFont="1" applyFill="1" applyBorder="1" applyAlignment="1">
      <alignment horizontal="left" vertical="center"/>
    </xf>
    <xf numFmtId="0" fontId="7" fillId="4" borderId="16" xfId="0" applyFont="1" applyFill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14" fontId="7" fillId="0" borderId="0" xfId="0" applyNumberFormat="1" applyFont="1" applyBorder="1" applyAlignment="1">
      <alignment horizontal="left" vertical="center"/>
    </xf>
    <xf numFmtId="14" fontId="7" fillId="0" borderId="8" xfId="0" applyNumberFormat="1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D1D1"/>
      <color rgb="FFFF8B8B"/>
      <color rgb="FFFECBCA"/>
      <color rgb="FFFFFCF3"/>
      <color rgb="FFD9F5FF"/>
      <color rgb="FFF0F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0D3B2-1382-4F5C-BCCB-DC425FDF0CB3}">
  <sheetPr>
    <pageSetUpPr fitToPage="1"/>
  </sheetPr>
  <dimension ref="B2:F15"/>
  <sheetViews>
    <sheetView showGridLines="0" tabSelected="1" zoomScale="130" zoomScaleNormal="130" workbookViewId="0"/>
  </sheetViews>
  <sheetFormatPr baseColWidth="10" defaultRowHeight="14.4" x14ac:dyDescent="0.3"/>
  <cols>
    <col min="1" max="1" width="11.21875" customWidth="1"/>
    <col min="2" max="2" width="17.109375" bestFit="1" customWidth="1"/>
    <col min="3" max="3" width="55.5546875" bestFit="1" customWidth="1"/>
  </cols>
  <sheetData>
    <row r="2" spans="2:6" ht="36" customHeight="1" x14ac:dyDescent="0.3">
      <c r="B2" s="27" t="s">
        <v>9</v>
      </c>
      <c r="C2" s="28"/>
      <c r="D2" s="28"/>
      <c r="E2" s="28"/>
      <c r="F2" s="29"/>
    </row>
    <row r="3" spans="2:6" x14ac:dyDescent="0.3">
      <c r="B3" s="1"/>
    </row>
    <row r="4" spans="2:6" x14ac:dyDescent="0.3">
      <c r="B4" s="21" t="s">
        <v>29</v>
      </c>
      <c r="C4" s="41" t="s">
        <v>10</v>
      </c>
      <c r="D4" s="41"/>
      <c r="E4" s="41"/>
      <c r="F4" s="42"/>
    </row>
    <row r="5" spans="2:6" x14ac:dyDescent="0.3">
      <c r="B5" s="22" t="s">
        <v>30</v>
      </c>
      <c r="C5" s="43" t="s">
        <v>11</v>
      </c>
      <c r="D5" s="43"/>
      <c r="E5" s="43"/>
      <c r="F5" s="44"/>
    </row>
    <row r="6" spans="2:6" x14ac:dyDescent="0.3">
      <c r="B6" s="22" t="s">
        <v>31</v>
      </c>
      <c r="C6" s="45">
        <v>45176</v>
      </c>
      <c r="D6" s="45"/>
      <c r="E6" s="45"/>
      <c r="F6" s="46"/>
    </row>
    <row r="7" spans="2:6" x14ac:dyDescent="0.3">
      <c r="B7" s="32" t="s">
        <v>32</v>
      </c>
      <c r="C7" s="47" t="s">
        <v>13</v>
      </c>
      <c r="D7" s="47"/>
      <c r="E7" s="47"/>
      <c r="F7" s="48"/>
    </row>
    <row r="8" spans="2:6" x14ac:dyDescent="0.3">
      <c r="B8" s="33"/>
      <c r="C8" s="35" t="s">
        <v>12</v>
      </c>
      <c r="D8" s="35"/>
      <c r="E8" s="35"/>
      <c r="F8" s="36"/>
    </row>
    <row r="9" spans="2:6" x14ac:dyDescent="0.3">
      <c r="B9" s="33"/>
      <c r="C9" s="35" t="s">
        <v>14</v>
      </c>
      <c r="D9" s="35"/>
      <c r="E9" s="35"/>
      <c r="F9" s="36"/>
    </row>
    <row r="10" spans="2:6" x14ac:dyDescent="0.3">
      <c r="B10" s="33"/>
      <c r="C10" s="35" t="s">
        <v>15</v>
      </c>
      <c r="D10" s="35"/>
      <c r="E10" s="35"/>
      <c r="F10" s="36"/>
    </row>
    <row r="11" spans="2:6" ht="19.2" customHeight="1" x14ac:dyDescent="0.3">
      <c r="B11" s="33"/>
      <c r="C11" s="37" t="s">
        <v>16</v>
      </c>
      <c r="D11" s="37"/>
      <c r="E11" s="37"/>
      <c r="F11" s="38"/>
    </row>
    <row r="12" spans="2:6" x14ac:dyDescent="0.3">
      <c r="B12" s="33"/>
      <c r="C12" s="35" t="s">
        <v>21</v>
      </c>
      <c r="D12" s="35"/>
      <c r="E12" s="35"/>
      <c r="F12" s="36"/>
    </row>
    <row r="13" spans="2:6" x14ac:dyDescent="0.3">
      <c r="B13" s="33"/>
      <c r="C13" s="39" t="s">
        <v>19</v>
      </c>
      <c r="D13" s="39"/>
      <c r="E13" s="39"/>
      <c r="F13" s="40"/>
    </row>
    <row r="14" spans="2:6" ht="25.2" customHeight="1" x14ac:dyDescent="0.3">
      <c r="B14" s="33"/>
      <c r="C14" s="39" t="s">
        <v>20</v>
      </c>
      <c r="D14" s="39"/>
      <c r="E14" s="39"/>
      <c r="F14" s="40"/>
    </row>
    <row r="15" spans="2:6" x14ac:dyDescent="0.3">
      <c r="B15" s="34"/>
      <c r="C15" s="30" t="s">
        <v>33</v>
      </c>
      <c r="D15" s="30"/>
      <c r="E15" s="30"/>
      <c r="F15" s="31"/>
    </row>
  </sheetData>
  <mergeCells count="14">
    <mergeCell ref="B2:F2"/>
    <mergeCell ref="C15:F15"/>
    <mergeCell ref="B7:B15"/>
    <mergeCell ref="C10:F10"/>
    <mergeCell ref="C11:F11"/>
    <mergeCell ref="C12:F12"/>
    <mergeCell ref="C13:F13"/>
    <mergeCell ref="C14:F14"/>
    <mergeCell ref="C4:F4"/>
    <mergeCell ref="C5:F5"/>
    <mergeCell ref="C6:F6"/>
    <mergeCell ref="C7:F7"/>
    <mergeCell ref="C8:F8"/>
    <mergeCell ref="C9:F9"/>
  </mergeCells>
  <pageMargins left="0.7" right="0.7" top="0.75" bottom="0.75" header="0.3" footer="0.3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84F0C-C46D-4333-9507-ADEDF127BCDE}">
  <sheetPr>
    <pageSetUpPr fitToPage="1"/>
  </sheetPr>
  <dimension ref="B2:K32"/>
  <sheetViews>
    <sheetView showGridLines="0" topLeftCell="B1" zoomScale="80" zoomScaleNormal="80" workbookViewId="0">
      <selection activeCell="B1" sqref="B1"/>
    </sheetView>
  </sheetViews>
  <sheetFormatPr baseColWidth="10" defaultRowHeight="14.4" x14ac:dyDescent="0.3"/>
  <cols>
    <col min="1" max="1" width="5.77734375" customWidth="1"/>
    <col min="2" max="2" width="27.33203125" bestFit="1" customWidth="1"/>
    <col min="3" max="4" width="20.77734375" customWidth="1"/>
    <col min="5" max="10" width="30.77734375" customWidth="1"/>
  </cols>
  <sheetData>
    <row r="2" spans="2:8" x14ac:dyDescent="0.3">
      <c r="B2" s="3" t="s">
        <v>17</v>
      </c>
    </row>
    <row r="4" spans="2:8" ht="43.2" x14ac:dyDescent="0.3">
      <c r="C4" s="12" t="s">
        <v>22</v>
      </c>
      <c r="D4" s="13" t="s">
        <v>18</v>
      </c>
      <c r="E4" s="23" t="s">
        <v>34</v>
      </c>
      <c r="F4" s="14" t="s">
        <v>25</v>
      </c>
      <c r="G4" s="14" t="s">
        <v>35</v>
      </c>
      <c r="H4" s="14" t="s">
        <v>36</v>
      </c>
    </row>
    <row r="5" spans="2:8" x14ac:dyDescent="0.3">
      <c r="E5" s="24"/>
    </row>
    <row r="6" spans="2:8" x14ac:dyDescent="0.3">
      <c r="C6" s="4" t="s">
        <v>23</v>
      </c>
      <c r="D6" s="52" t="s">
        <v>7</v>
      </c>
      <c r="E6" s="25">
        <v>101</v>
      </c>
      <c r="F6" s="4">
        <v>88</v>
      </c>
      <c r="G6" s="4">
        <v>1</v>
      </c>
      <c r="H6" s="5">
        <f>G6/F6</f>
        <v>1.1363636363636364E-2</v>
      </c>
    </row>
    <row r="7" spans="2:8" x14ac:dyDescent="0.3">
      <c r="C7" s="7" t="s">
        <v>24</v>
      </c>
      <c r="D7" s="53"/>
      <c r="E7" s="26">
        <v>141</v>
      </c>
      <c r="F7" s="7">
        <v>130</v>
      </c>
      <c r="G7" s="7">
        <v>1</v>
      </c>
      <c r="H7" s="8">
        <f t="shared" ref="H7:H8" si="0">G7/F7</f>
        <v>7.6923076923076927E-3</v>
      </c>
    </row>
    <row r="8" spans="2:8" x14ac:dyDescent="0.3">
      <c r="C8" s="4" t="s">
        <v>23</v>
      </c>
      <c r="D8" s="49" t="s">
        <v>8</v>
      </c>
      <c r="E8" s="25">
        <v>2209</v>
      </c>
      <c r="F8" s="4">
        <v>1920</v>
      </c>
      <c r="G8" s="4">
        <v>46</v>
      </c>
      <c r="H8" s="5">
        <f t="shared" si="0"/>
        <v>2.3958333333333335E-2</v>
      </c>
    </row>
    <row r="9" spans="2:8" x14ac:dyDescent="0.3">
      <c r="C9" s="7" t="s">
        <v>24</v>
      </c>
      <c r="D9" s="51"/>
      <c r="E9" s="26">
        <v>2552</v>
      </c>
      <c r="F9" s="7">
        <v>2286</v>
      </c>
      <c r="G9" s="7">
        <v>129</v>
      </c>
      <c r="H9" s="8">
        <f>G9/F9</f>
        <v>5.6430446194225721E-2</v>
      </c>
    </row>
    <row r="11" spans="2:8" ht="46.2" customHeight="1" x14ac:dyDescent="0.3">
      <c r="C11" s="57" t="s">
        <v>37</v>
      </c>
      <c r="D11" s="57"/>
      <c r="E11" s="57"/>
      <c r="F11" s="57"/>
      <c r="G11" s="57"/>
      <c r="H11" s="57"/>
    </row>
    <row r="14" spans="2:8" x14ac:dyDescent="0.3">
      <c r="B14" s="3" t="s">
        <v>26</v>
      </c>
    </row>
    <row r="17" spans="3:11" ht="19.95" customHeight="1" x14ac:dyDescent="0.3">
      <c r="E17" s="54" t="s">
        <v>23</v>
      </c>
      <c r="F17" s="55"/>
      <c r="G17" s="55"/>
      <c r="H17" s="54" t="s">
        <v>24</v>
      </c>
      <c r="I17" s="55"/>
      <c r="J17" s="56"/>
      <c r="K17" s="9"/>
    </row>
    <row r="18" spans="3:11" ht="43.2" x14ac:dyDescent="0.3">
      <c r="C18" s="15" t="s">
        <v>18</v>
      </c>
      <c r="D18" s="15" t="s">
        <v>27</v>
      </c>
      <c r="E18" s="16" t="s">
        <v>25</v>
      </c>
      <c r="F18" s="17" t="s">
        <v>35</v>
      </c>
      <c r="G18" s="17" t="s">
        <v>36</v>
      </c>
      <c r="H18" s="16" t="s">
        <v>25</v>
      </c>
      <c r="I18" s="17" t="s">
        <v>35</v>
      </c>
      <c r="J18" s="17" t="s">
        <v>36</v>
      </c>
      <c r="K18" s="9"/>
    </row>
    <row r="19" spans="3:11" x14ac:dyDescent="0.3">
      <c r="C19" s="49" t="s">
        <v>0</v>
      </c>
      <c r="D19" s="4" t="s">
        <v>1</v>
      </c>
      <c r="E19" s="10"/>
      <c r="F19" s="4"/>
      <c r="G19" s="5"/>
      <c r="H19" s="10"/>
      <c r="I19" s="4"/>
      <c r="J19" s="5"/>
      <c r="K19" s="9"/>
    </row>
    <row r="20" spans="3:11" x14ac:dyDescent="0.3">
      <c r="C20" s="50"/>
      <c r="D20" s="2" t="s">
        <v>2</v>
      </c>
      <c r="E20" s="9">
        <v>29</v>
      </c>
      <c r="F20" s="2"/>
      <c r="G20" s="6"/>
      <c r="H20" s="9">
        <v>39</v>
      </c>
      <c r="I20" s="2"/>
      <c r="J20" s="6"/>
      <c r="K20" s="9"/>
    </row>
    <row r="21" spans="3:11" x14ac:dyDescent="0.3">
      <c r="C21" s="50"/>
      <c r="D21" s="2" t="s">
        <v>3</v>
      </c>
      <c r="E21" s="9">
        <v>33</v>
      </c>
      <c r="F21" s="2"/>
      <c r="G21" s="6"/>
      <c r="H21" s="9">
        <v>56</v>
      </c>
      <c r="I21" s="2">
        <v>1</v>
      </c>
      <c r="J21" s="6">
        <f t="shared" ref="J21:J27" si="1">I21/H21</f>
        <v>1.7857142857142856E-2</v>
      </c>
      <c r="K21" s="9"/>
    </row>
    <row r="22" spans="3:11" x14ac:dyDescent="0.3">
      <c r="C22" s="50"/>
      <c r="D22" s="2" t="s">
        <v>5</v>
      </c>
      <c r="E22" s="9">
        <v>25</v>
      </c>
      <c r="F22" s="2"/>
      <c r="G22" s="6"/>
      <c r="H22" s="9">
        <v>35</v>
      </c>
      <c r="I22" s="2"/>
      <c r="J22" s="6"/>
      <c r="K22" s="9"/>
    </row>
    <row r="23" spans="3:11" x14ac:dyDescent="0.3">
      <c r="C23" s="50"/>
      <c r="D23" s="2" t="s">
        <v>6</v>
      </c>
      <c r="E23" s="9">
        <v>1</v>
      </c>
      <c r="F23" s="2">
        <v>1</v>
      </c>
      <c r="G23" s="6">
        <f>F23/E23</f>
        <v>1</v>
      </c>
      <c r="H23" s="9"/>
      <c r="I23" s="2"/>
      <c r="J23" s="6"/>
      <c r="K23" s="9"/>
    </row>
    <row r="24" spans="3:11" x14ac:dyDescent="0.3">
      <c r="C24" s="51"/>
      <c r="D24" s="18" t="s">
        <v>28</v>
      </c>
      <c r="E24" s="19">
        <f>SUM(E19:E23)</f>
        <v>88</v>
      </c>
      <c r="F24" s="18">
        <f t="shared" ref="F24" si="2">SUM(F19:F23)</f>
        <v>1</v>
      </c>
      <c r="G24" s="20">
        <f t="shared" ref="G24:G27" si="3">F24/E24</f>
        <v>1.1363636363636364E-2</v>
      </c>
      <c r="H24" s="19">
        <f>SUM(H19:H23)</f>
        <v>130</v>
      </c>
      <c r="I24" s="18">
        <f t="shared" ref="I24" si="4">SUM(I19:I23)</f>
        <v>1</v>
      </c>
      <c r="J24" s="20">
        <f t="shared" ref="J24" si="5">I24/H24</f>
        <v>7.6923076923076927E-3</v>
      </c>
      <c r="K24" s="9"/>
    </row>
    <row r="25" spans="3:11" x14ac:dyDescent="0.3">
      <c r="C25" s="49" t="s">
        <v>4</v>
      </c>
      <c r="D25" s="4" t="s">
        <v>1</v>
      </c>
      <c r="E25" s="10">
        <v>855</v>
      </c>
      <c r="F25" s="4">
        <v>22</v>
      </c>
      <c r="G25" s="5">
        <f>F25/E25</f>
        <v>2.5730994152046785E-2</v>
      </c>
      <c r="H25" s="10">
        <v>1030</v>
      </c>
      <c r="I25" s="4">
        <v>54</v>
      </c>
      <c r="J25" s="5">
        <f t="shared" si="1"/>
        <v>5.2427184466019419E-2</v>
      </c>
      <c r="K25" s="9"/>
    </row>
    <row r="26" spans="3:11" x14ac:dyDescent="0.3">
      <c r="C26" s="50"/>
      <c r="D26" s="2" t="s">
        <v>2</v>
      </c>
      <c r="E26" s="9">
        <v>362</v>
      </c>
      <c r="F26" s="2">
        <v>13</v>
      </c>
      <c r="G26" s="6">
        <f t="shared" si="3"/>
        <v>3.591160220994475E-2</v>
      </c>
      <c r="H26" s="9">
        <v>626</v>
      </c>
      <c r="I26" s="2">
        <v>38</v>
      </c>
      <c r="J26" s="6">
        <f t="shared" si="1"/>
        <v>6.070287539936102E-2</v>
      </c>
      <c r="K26" s="9"/>
    </row>
    <row r="27" spans="3:11" x14ac:dyDescent="0.3">
      <c r="C27" s="50"/>
      <c r="D27" s="2" t="s">
        <v>3</v>
      </c>
      <c r="E27" s="9">
        <v>703</v>
      </c>
      <c r="F27" s="2">
        <v>11</v>
      </c>
      <c r="G27" s="6">
        <f t="shared" si="3"/>
        <v>1.5647226173541962E-2</v>
      </c>
      <c r="H27" s="9">
        <v>630</v>
      </c>
      <c r="I27" s="2">
        <v>37</v>
      </c>
      <c r="J27" s="6">
        <f t="shared" si="1"/>
        <v>5.873015873015873E-2</v>
      </c>
      <c r="K27" s="9"/>
    </row>
    <row r="28" spans="3:11" x14ac:dyDescent="0.3">
      <c r="C28" s="50"/>
      <c r="D28" s="2" t="s">
        <v>5</v>
      </c>
      <c r="E28" s="9"/>
      <c r="F28" s="2"/>
      <c r="G28" s="6"/>
      <c r="H28" s="9"/>
      <c r="I28" s="2"/>
      <c r="J28" s="6"/>
      <c r="K28" s="9"/>
    </row>
    <row r="29" spans="3:11" x14ac:dyDescent="0.3">
      <c r="C29" s="50"/>
      <c r="D29" s="2" t="s">
        <v>6</v>
      </c>
      <c r="E29" s="9"/>
      <c r="F29" s="2"/>
      <c r="G29" s="6"/>
      <c r="H29" s="9"/>
      <c r="I29" s="2"/>
      <c r="J29" s="6"/>
      <c r="K29" s="9"/>
    </row>
    <row r="30" spans="3:11" x14ac:dyDescent="0.3">
      <c r="C30" s="51"/>
      <c r="D30" s="18" t="s">
        <v>28</v>
      </c>
      <c r="E30" s="19">
        <f>SUM(E25:E29)</f>
        <v>1920</v>
      </c>
      <c r="F30" s="18">
        <f t="shared" ref="F30" si="6">SUM(F25:F29)</f>
        <v>46</v>
      </c>
      <c r="G30" s="20">
        <f>F30/E30</f>
        <v>2.3958333333333335E-2</v>
      </c>
      <c r="H30" s="19">
        <f>SUM(H25:H29)</f>
        <v>2286</v>
      </c>
      <c r="I30" s="18">
        <f t="shared" ref="I30" si="7">SUM(I25:I29)</f>
        <v>129</v>
      </c>
      <c r="J30" s="20">
        <f>I30/H30</f>
        <v>5.6430446194225721E-2</v>
      </c>
      <c r="K30" s="9"/>
    </row>
    <row r="32" spans="3:11" x14ac:dyDescent="0.3">
      <c r="C32" s="11" t="s">
        <v>38</v>
      </c>
    </row>
  </sheetData>
  <mergeCells count="7">
    <mergeCell ref="C25:C30"/>
    <mergeCell ref="D6:D7"/>
    <mergeCell ref="D8:D9"/>
    <mergeCell ref="E17:G17"/>
    <mergeCell ref="H17:J17"/>
    <mergeCell ref="C19:C24"/>
    <mergeCell ref="C11:H11"/>
  </mergeCells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01 - Titre</vt:lpstr>
      <vt:lpstr>02 - Statistiques</vt:lpstr>
    </vt:vector>
  </TitlesOfParts>
  <Company>Université Lumière Lyon 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Stephane Pota</dc:creator>
  <cp:lastModifiedBy>Stephane Pota</cp:lastModifiedBy>
  <cp:lastPrinted>2023-09-08T09:40:47Z</cp:lastPrinted>
  <dcterms:created xsi:type="dcterms:W3CDTF">2023-09-07T14:48:46Z</dcterms:created>
  <dcterms:modified xsi:type="dcterms:W3CDTF">2023-10-12T12:24:00Z</dcterms:modified>
</cp:coreProperties>
</file>